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Лист1" sheetId="1" r:id="rId1"/>
  </sheets>
  <definedNames>
    <definedName name="_xlnm.Print_Area" localSheetId="0">Лист1!$A$1:$J$14</definedName>
  </definedNames>
  <calcPr calcId="162913"/>
</workbook>
</file>

<file path=xl/calcChain.xml><?xml version="1.0" encoding="utf-8"?>
<calcChain xmlns="http://schemas.openxmlformats.org/spreadsheetml/2006/main">
  <c r="J11" i="1" l="1"/>
  <c r="J10" i="1"/>
  <c r="I11" i="1"/>
  <c r="I10" i="1"/>
  <c r="H11" i="1"/>
  <c r="H10" i="1"/>
  <c r="H9" i="1" l="1"/>
  <c r="H12" i="1" s="1"/>
  <c r="H13" i="1" s="1"/>
  <c r="J9" i="1"/>
  <c r="J12" i="1" s="1"/>
  <c r="J13" i="1" s="1"/>
  <c r="I9" i="1" l="1"/>
  <c r="I12" i="1" s="1"/>
  <c r="I13" i="1" s="1"/>
  <c r="D9" i="1" l="1"/>
  <c r="D13" i="1" s="1"/>
  <c r="B9" i="1" l="1"/>
  <c r="B13" i="1" s="1"/>
  <c r="C9" i="1"/>
  <c r="C13" i="1" s="1"/>
  <c r="E9" i="1"/>
  <c r="E12" i="1" s="1"/>
  <c r="F9" i="1"/>
  <c r="G9" i="1"/>
  <c r="G12" i="1" l="1"/>
  <c r="G13" i="1" s="1"/>
  <c r="F12" i="1"/>
  <c r="F13" i="1" s="1"/>
</calcChain>
</file>

<file path=xl/sharedStrings.xml><?xml version="1.0" encoding="utf-8"?>
<sst xmlns="http://schemas.openxmlformats.org/spreadsheetml/2006/main" count="21" uniqueCount="21">
  <si>
    <t>Наименование показателя</t>
  </si>
  <si>
    <t>Безвозмездные поступления</t>
  </si>
  <si>
    <t>ДОХОДЫ, в том числе:</t>
  </si>
  <si>
    <t>РАСХОДЫ</t>
  </si>
  <si>
    <t>ДЕФИЦИТ (ПРОФИЦИТ)</t>
  </si>
  <si>
    <t>прогноз</t>
  </si>
  <si>
    <t>Налоговые и неналоговые доходы</t>
  </si>
  <si>
    <t>МУНИЦИПАЛЬНЫЙ ДОЛГ УСТЬ-КАМЧАТСКОГО МУНИЦИПАЛЬНОГО РАЙОНА</t>
  </si>
  <si>
    <t>тыс. рублей</t>
  </si>
  <si>
    <t>2025 год</t>
  </si>
  <si>
    <t>2018 год отчет</t>
  </si>
  <si>
    <t>2019 год отчет</t>
  </si>
  <si>
    <t>2020 год отчет</t>
  </si>
  <si>
    <t>2026 год</t>
  </si>
  <si>
    <t>2027 год</t>
  </si>
  <si>
    <t>2028 год</t>
  </si>
  <si>
    <t>Прогноз основных характеристик  бюджета Усть-Камчатского муниципального округа</t>
  </si>
  <si>
    <t>Бюджет Усть-Камчатского муниципального округа</t>
  </si>
  <si>
    <t>2029 год</t>
  </si>
  <si>
    <t>2030 год</t>
  </si>
  <si>
    <t xml:space="preserve">Приложение 1
к Бюджетному прогнозу Усть-Камчатского муниципального округа на период до 2030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</si>
</sst>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0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/>
    <xf numFmtId="165" fontId="1" fillId="0" borderId="0" xfId="0" applyNumberFormat="1" applyFont="1"/>
    <xf numFmtId="164" fontId="1" fillId="0" borderId="0" xfId="0" applyNumberFormat="1" applyFont="1"/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view="pageBreakPreview" zoomScale="120" zoomScaleNormal="100" zoomScaleSheetLayoutView="120" workbookViewId="0">
      <selection activeCell="E5" sqref="E5:J5"/>
    </sheetView>
  </sheetViews>
  <sheetFormatPr defaultRowHeight="15" x14ac:dyDescent="0.25"/>
  <cols>
    <col min="1" max="1" width="52.28515625" style="7" customWidth="1"/>
    <col min="2" max="2" width="12.140625" style="7" hidden="1" customWidth="1"/>
    <col min="3" max="3" width="12" style="7" hidden="1" customWidth="1"/>
    <col min="4" max="4" width="14.140625" style="7" hidden="1" customWidth="1"/>
    <col min="5" max="5" width="12.85546875" style="7" customWidth="1"/>
    <col min="6" max="6" width="12" style="7" customWidth="1"/>
    <col min="7" max="7" width="13.140625" style="7" customWidth="1"/>
    <col min="8" max="8" width="12" style="7" customWidth="1"/>
    <col min="9" max="9" width="12.7109375" style="7" customWidth="1"/>
    <col min="10" max="10" width="12.140625" style="7" customWidth="1"/>
    <col min="11" max="16384" width="9.140625" style="7"/>
  </cols>
  <sheetData>
    <row r="1" spans="1:10" ht="51" customHeight="1" x14ac:dyDescent="0.25">
      <c r="E1" s="13" t="s">
        <v>20</v>
      </c>
      <c r="F1" s="13"/>
      <c r="G1" s="13"/>
      <c r="H1" s="13"/>
      <c r="I1" s="13"/>
      <c r="J1" s="13"/>
    </row>
    <row r="2" spans="1:10" ht="42" customHeight="1" x14ac:dyDescent="0.3">
      <c r="A2" s="18" t="s">
        <v>16</v>
      </c>
      <c r="B2" s="18"/>
      <c r="C2" s="18"/>
      <c r="D2" s="18"/>
      <c r="E2" s="18"/>
      <c r="F2" s="18"/>
      <c r="G2" s="18"/>
      <c r="H2" s="18"/>
      <c r="I2" s="18"/>
      <c r="J2" s="18"/>
    </row>
    <row r="4" spans="1:10" x14ac:dyDescent="0.25">
      <c r="F4" s="24" t="s">
        <v>8</v>
      </c>
      <c r="G4" s="24"/>
      <c r="H4" s="24"/>
      <c r="I4" s="24"/>
      <c r="J4" s="24"/>
    </row>
    <row r="5" spans="1:10" ht="26.25" customHeight="1" x14ac:dyDescent="0.25">
      <c r="A5" s="19" t="s">
        <v>0</v>
      </c>
      <c r="B5" s="20" t="s">
        <v>10</v>
      </c>
      <c r="C5" s="20" t="s">
        <v>11</v>
      </c>
      <c r="D5" s="22" t="s">
        <v>12</v>
      </c>
      <c r="E5" s="14" t="s">
        <v>5</v>
      </c>
      <c r="F5" s="14"/>
      <c r="G5" s="14"/>
      <c r="H5" s="14"/>
      <c r="I5" s="14"/>
      <c r="J5" s="14"/>
    </row>
    <row r="6" spans="1:10" ht="30" customHeight="1" x14ac:dyDescent="0.25">
      <c r="A6" s="19"/>
      <c r="B6" s="21"/>
      <c r="C6" s="21"/>
      <c r="D6" s="23"/>
      <c r="E6" s="1" t="s">
        <v>9</v>
      </c>
      <c r="F6" s="1" t="s">
        <v>13</v>
      </c>
      <c r="G6" s="1" t="s">
        <v>14</v>
      </c>
      <c r="H6" s="12" t="s">
        <v>15</v>
      </c>
      <c r="I6" s="12" t="s">
        <v>18</v>
      </c>
      <c r="J6" s="12" t="s">
        <v>19</v>
      </c>
    </row>
    <row r="7" spans="1:10" x14ac:dyDescent="0.25">
      <c r="A7" s="6">
        <v>1</v>
      </c>
      <c r="B7" s="6">
        <v>2</v>
      </c>
      <c r="C7" s="6">
        <v>3</v>
      </c>
      <c r="D7" s="6">
        <v>4</v>
      </c>
      <c r="E7" s="6">
        <v>2</v>
      </c>
      <c r="F7" s="6">
        <v>3</v>
      </c>
      <c r="G7" s="6">
        <v>4</v>
      </c>
      <c r="H7" s="6">
        <v>5</v>
      </c>
      <c r="I7" s="6">
        <v>6</v>
      </c>
      <c r="J7" s="6">
        <v>7</v>
      </c>
    </row>
    <row r="8" spans="1:10" ht="24.75" customHeight="1" x14ac:dyDescent="0.25">
      <c r="A8" s="15" t="s">
        <v>17</v>
      </c>
      <c r="B8" s="16"/>
      <c r="C8" s="16"/>
      <c r="D8" s="16"/>
      <c r="E8" s="16"/>
      <c r="F8" s="16"/>
      <c r="G8" s="16"/>
      <c r="H8" s="16"/>
      <c r="I8" s="16"/>
      <c r="J8" s="17"/>
    </row>
    <row r="9" spans="1:10" s="8" customFormat="1" ht="21.75" customHeight="1" x14ac:dyDescent="0.2">
      <c r="A9" s="2" t="s">
        <v>2</v>
      </c>
      <c r="B9" s="3">
        <f t="shared" ref="B9:J9" si="0">B10+B11</f>
        <v>2093440.57</v>
      </c>
      <c r="C9" s="3">
        <f t="shared" si="0"/>
        <v>2038050.25</v>
      </c>
      <c r="D9" s="3">
        <f t="shared" si="0"/>
        <v>2091771.6</v>
      </c>
      <c r="E9" s="3">
        <f t="shared" si="0"/>
        <v>2362901.7999999998</v>
      </c>
      <c r="F9" s="3">
        <f t="shared" si="0"/>
        <v>2940427.5</v>
      </c>
      <c r="G9" s="3">
        <f t="shared" si="0"/>
        <v>2541460.98</v>
      </c>
      <c r="H9" s="3">
        <f t="shared" si="0"/>
        <v>2653285.2631200003</v>
      </c>
      <c r="I9" s="3">
        <f t="shared" si="0"/>
        <v>2770029.8146972801</v>
      </c>
      <c r="J9" s="3">
        <f t="shared" si="0"/>
        <v>2891911.1265439605</v>
      </c>
    </row>
    <row r="10" spans="1:10" ht="20.25" customHeight="1" x14ac:dyDescent="0.25">
      <c r="A10" s="4" t="s">
        <v>6</v>
      </c>
      <c r="B10" s="5">
        <v>401410.33</v>
      </c>
      <c r="C10" s="5">
        <v>439836.18</v>
      </c>
      <c r="D10" s="5">
        <v>451649.3</v>
      </c>
      <c r="E10" s="5">
        <v>802954.25</v>
      </c>
      <c r="F10" s="5">
        <v>830280.48</v>
      </c>
      <c r="G10" s="5">
        <v>877153.48</v>
      </c>
      <c r="H10" s="5">
        <f t="shared" ref="H10:J11" si="1">G10*104.4%</f>
        <v>915748.23311999999</v>
      </c>
      <c r="I10" s="5">
        <f t="shared" si="1"/>
        <v>956041.15537727997</v>
      </c>
      <c r="J10" s="5">
        <f t="shared" si="1"/>
        <v>998106.96621388034</v>
      </c>
    </row>
    <row r="11" spans="1:10" ht="19.5" customHeight="1" x14ac:dyDescent="0.25">
      <c r="A11" s="4" t="s">
        <v>1</v>
      </c>
      <c r="B11" s="5">
        <v>1692030.24</v>
      </c>
      <c r="C11" s="5">
        <v>1598214.07</v>
      </c>
      <c r="D11" s="5">
        <v>1640122.3</v>
      </c>
      <c r="E11" s="5">
        <v>1559947.55</v>
      </c>
      <c r="F11" s="5">
        <v>2110147.02</v>
      </c>
      <c r="G11" s="5">
        <v>1664307.5</v>
      </c>
      <c r="H11" s="5">
        <f t="shared" si="1"/>
        <v>1737537.03</v>
      </c>
      <c r="I11" s="5">
        <f t="shared" si="1"/>
        <v>1813988.6593200001</v>
      </c>
      <c r="J11" s="5">
        <f t="shared" si="1"/>
        <v>1893804.1603300802</v>
      </c>
    </row>
    <row r="12" spans="1:10" s="8" customFormat="1" ht="24" customHeight="1" x14ac:dyDescent="0.2">
      <c r="A12" s="2" t="s">
        <v>3</v>
      </c>
      <c r="B12" s="3">
        <v>2114941.17</v>
      </c>
      <c r="C12" s="3">
        <v>2012583.26</v>
      </c>
      <c r="D12" s="3">
        <v>2081634.1</v>
      </c>
      <c r="E12" s="3">
        <f t="shared" ref="E12:J12" si="2">E9</f>
        <v>2362901.7999999998</v>
      </c>
      <c r="F12" s="3">
        <f t="shared" si="2"/>
        <v>2940427.5</v>
      </c>
      <c r="G12" s="3">
        <f t="shared" si="2"/>
        <v>2541460.98</v>
      </c>
      <c r="H12" s="3">
        <f t="shared" si="2"/>
        <v>2653285.2631200003</v>
      </c>
      <c r="I12" s="3">
        <f t="shared" si="2"/>
        <v>2770029.8146972801</v>
      </c>
      <c r="J12" s="3">
        <f t="shared" si="2"/>
        <v>2891911.1265439605</v>
      </c>
    </row>
    <row r="13" spans="1:10" s="8" customFormat="1" ht="22.5" customHeight="1" x14ac:dyDescent="0.2">
      <c r="A13" s="2" t="s">
        <v>4</v>
      </c>
      <c r="B13" s="3">
        <f>B12-B9</f>
        <v>21500.59999999986</v>
      </c>
      <c r="C13" s="3">
        <f t="shared" ref="C13:J13" si="3">C12-C9</f>
        <v>-25466.989999999991</v>
      </c>
      <c r="D13" s="3">
        <f t="shared" si="3"/>
        <v>-10137.5</v>
      </c>
      <c r="E13" s="3">
        <v>0</v>
      </c>
      <c r="F13" s="3">
        <f t="shared" si="3"/>
        <v>0</v>
      </c>
      <c r="G13" s="3">
        <f t="shared" si="3"/>
        <v>0</v>
      </c>
      <c r="H13" s="3">
        <f t="shared" si="3"/>
        <v>0</v>
      </c>
      <c r="I13" s="3">
        <f t="shared" si="3"/>
        <v>0</v>
      </c>
      <c r="J13" s="3">
        <f t="shared" si="3"/>
        <v>0</v>
      </c>
    </row>
    <row r="14" spans="1:10" s="8" customFormat="1" ht="42.75" x14ac:dyDescent="0.2">
      <c r="A14" s="2" t="s">
        <v>7</v>
      </c>
      <c r="B14" s="3">
        <v>36314.54</v>
      </c>
      <c r="C14" s="3">
        <v>3566.06</v>
      </c>
      <c r="D14" s="3">
        <v>46314.54</v>
      </c>
      <c r="E14" s="3">
        <v>0</v>
      </c>
      <c r="F14" s="3">
        <v>0</v>
      </c>
      <c r="G14" s="3">
        <v>0</v>
      </c>
      <c r="H14" s="11">
        <v>0</v>
      </c>
      <c r="I14" s="11">
        <v>0</v>
      </c>
      <c r="J14" s="11">
        <v>0</v>
      </c>
    </row>
    <row r="18" spans="2:4" x14ac:dyDescent="0.25">
      <c r="B18" s="9"/>
      <c r="C18" s="9"/>
      <c r="D18" s="9"/>
    </row>
    <row r="19" spans="2:4" x14ac:dyDescent="0.25">
      <c r="B19" s="9"/>
      <c r="C19" s="9"/>
      <c r="D19" s="9"/>
    </row>
    <row r="22" spans="2:4" x14ac:dyDescent="0.25">
      <c r="B22" s="10"/>
    </row>
    <row r="23" spans="2:4" x14ac:dyDescent="0.25">
      <c r="B23" s="10"/>
    </row>
  </sheetData>
  <mergeCells count="9">
    <mergeCell ref="E1:J1"/>
    <mergeCell ref="E5:J5"/>
    <mergeCell ref="A8:J8"/>
    <mergeCell ref="A2:J2"/>
    <mergeCell ref="A5:A6"/>
    <mergeCell ref="B5:B6"/>
    <mergeCell ref="C5:C6"/>
    <mergeCell ref="D5:D6"/>
    <mergeCell ref="F4:J4"/>
  </mergeCells>
  <pageMargins left="0.59055118110236227" right="0.19685039370078741" top="0.59055118110236227" bottom="0.5905511811023622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2024-11-14T04:59:04Z</dcterms:modified>
</cp:coreProperties>
</file>